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89.5.246\z_ca wojta\Uchwała\"/>
    </mc:Choice>
  </mc:AlternateContent>
  <xr:revisionPtr revIDLastSave="0" documentId="13_ncr:1_{2FDF6620-A18C-4347-94B1-54CB933892A5}" xr6:coauthVersionLast="47" xr6:coauthVersionMax="47" xr10:uidLastSave="{00000000-0000-0000-0000-000000000000}"/>
  <bookViews>
    <workbookView xWindow="780" yWindow="780" windowWidth="20190" windowHeight="15375" xr2:uid="{00000000-000D-0000-FFFF-FFFF00000000}"/>
  </bookViews>
  <sheets>
    <sheet name="Arkusz4 (2)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3" i="1" l="1"/>
  <c r="D55" i="1"/>
  <c r="F55" i="1"/>
  <c r="G55" i="1"/>
  <c r="H55" i="1"/>
  <c r="I55" i="1"/>
  <c r="E56" i="1"/>
  <c r="H48" i="1"/>
  <c r="E48" i="1"/>
  <c r="D48" i="1" s="1"/>
  <c r="F48" i="1"/>
  <c r="F43" i="1"/>
  <c r="E59" i="1" l="1"/>
  <c r="G48" i="1"/>
  <c r="I48" i="1"/>
  <c r="G43" i="1"/>
  <c r="H43" i="1"/>
  <c r="I43" i="1"/>
  <c r="F25" i="1"/>
  <c r="F13" i="1"/>
  <c r="G13" i="1"/>
  <c r="H13" i="1"/>
  <c r="I13" i="1"/>
  <c r="F9" i="1"/>
  <c r="G9" i="1"/>
  <c r="H9" i="1"/>
  <c r="I9" i="1"/>
  <c r="E10" i="1"/>
  <c r="E11" i="1"/>
  <c r="E12" i="1"/>
  <c r="E14" i="1"/>
  <c r="E15" i="1"/>
  <c r="E16" i="1"/>
  <c r="E17" i="1"/>
  <c r="E18" i="1"/>
  <c r="E19" i="1"/>
  <c r="E24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5" i="1"/>
  <c r="E46" i="1"/>
  <c r="E47" i="1"/>
  <c r="E57" i="1"/>
  <c r="E58" i="1"/>
  <c r="E60" i="1"/>
  <c r="I25" i="1"/>
  <c r="E55" i="1" l="1"/>
  <c r="H61" i="1"/>
  <c r="I61" i="1"/>
  <c r="E13" i="1"/>
  <c r="D13" i="1" s="1"/>
  <c r="E43" i="1"/>
  <c r="E9" i="1"/>
  <c r="D9" i="1" s="1"/>
  <c r="F61" i="1"/>
  <c r="G61" i="1"/>
  <c r="E25" i="1"/>
  <c r="D25" i="1" s="1"/>
  <c r="D43" i="1" l="1"/>
  <c r="D61" i="1" s="1"/>
  <c r="E61" i="1"/>
</calcChain>
</file>

<file path=xl/sharedStrings.xml><?xml version="1.0" encoding="utf-8"?>
<sst xmlns="http://schemas.openxmlformats.org/spreadsheetml/2006/main" count="121" uniqueCount="74">
  <si>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</si>
  <si>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</si>
  <si>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</si>
  <si>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</si>
  <si>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</si>
  <si>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</si>
  <si>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</si>
  <si>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</si>
  <si>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</si>
  <si>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</si>
  <si>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</si>
  <si>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</si>
  <si>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</si>
  <si>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Urząd Gminy</t>
  </si>
  <si>
    <t>Transport i łączność - drogi gminne</t>
  </si>
  <si>
    <t>Gospodarka mieszkaniowa</t>
  </si>
  <si>
    <t>Administracja Publiczna</t>
  </si>
  <si>
    <t>Oświata i wychowanie</t>
  </si>
  <si>
    <t>Kultura i ochrona dziedzictwa narodowego</t>
  </si>
  <si>
    <t>OGÓŁEM</t>
  </si>
  <si>
    <t>Zakup wraz z montażem pieca c.o. do kotłowni komunalnej Runowo 24</t>
  </si>
  <si>
    <t>Modernizacja świetlicy Kraszewo 42</t>
  </si>
  <si>
    <t>Budowa stacji uzdatniania wody w Blankach</t>
  </si>
  <si>
    <t>Modernizacja ii remont odcinka drogi gminnej nr 117011N Ignalin Bobrownik</t>
  </si>
  <si>
    <t>Modernizacja i remont odcinka drogi gminnej nr 117022 N Koniewo Zytowo</t>
  </si>
  <si>
    <t>Zakup kosiarki czołowej, kosiarki tylno bocznej, zamatarki do ciągnika</t>
  </si>
  <si>
    <t>Zakup wraz z montażem pieca c.o. do kotłowni komunalnej Rogóż 19</t>
  </si>
  <si>
    <t>Zakup wraz z montażem pieca c.o. do kotłowni komunalnej Runowo 41</t>
  </si>
  <si>
    <t>Zakup pieca c.o.</t>
  </si>
  <si>
    <t>Remont placu przed budynkiem UG (projekt)</t>
  </si>
  <si>
    <t>WYDATKI  INWESTYCYJNE  NA  2022 R.</t>
  </si>
  <si>
    <t>rok budżetowy 2022 (6+7+8+9)</t>
  </si>
  <si>
    <t>Modernizacja budynku komunalnego budynku Drwęca 4</t>
  </si>
  <si>
    <t>Modernizacja budynku komunalnego  Kłebowo 67</t>
  </si>
  <si>
    <t xml:space="preserve">Modernizacja budynku komunalnego Rogóz 19/4 </t>
  </si>
  <si>
    <t>Modernizacja budynku komunalnego Stabunity 1  - naprawa dachu i komina</t>
  </si>
  <si>
    <t>O1043</t>
  </si>
  <si>
    <t xml:space="preserve">Modernizacja i remont odcinka drogi gminnej Nr 117026N dr. wojewódzka Nr 513 Sarnowo FOGR </t>
  </si>
  <si>
    <t>Modernizacja odcinka drogi wewnętrznej dz. Nr 17 obręb Nowa Wieś Wielka</t>
  </si>
  <si>
    <t>Odtworzenie odcinka drogi wewnętrznej dz. Nr 150 obręb Stryjkowo</t>
  </si>
  <si>
    <t>Modernizacja budynku komunalnego Łaniewo 57 - Remont dachu</t>
  </si>
  <si>
    <t xml:space="preserve">Modernizacja budynku komunalnego Jarandowo 1 - Remont dachu oraz wymiana rynien spustowych </t>
  </si>
  <si>
    <t>Modernizacja budynku komunalnego Babiak 24 - remont klatki schodowej i wymiana popękanych dachówek, odwodnienie terenu posesji</t>
  </si>
  <si>
    <t>Modernizacja budynku komunalnego Stryjkowo 11/6 - remont kominów</t>
  </si>
  <si>
    <t xml:space="preserve">Modernizacja budynku komunalnego Runowo 24/6 - wymiana instalacji elektrycznej </t>
  </si>
  <si>
    <t xml:space="preserve">Modernizacja budynku komunalnego Sarnowo 2/1 - wymiana instalacji elektrycznej </t>
  </si>
  <si>
    <t>Modernizacja budynku komunalnego Kraszewo 33 - Remont budynku (elewacja, rynny i dach)</t>
  </si>
  <si>
    <t>Modernizacja budynku komunalnego Stryjkowo 11 - adaptacja pomieszczeń po sklepie na 2 lokale mieszkalne</t>
  </si>
  <si>
    <t>Modernizacja sieci komputerowej</t>
  </si>
  <si>
    <t>Zakup komputerów</t>
  </si>
  <si>
    <t>Modernizacja świetlicy Babiak 13 ( Elektryka)</t>
  </si>
  <si>
    <t>Modernizacja Gok Pilnik (remont dachu)</t>
  </si>
  <si>
    <t>Modernizacja świetlicy Milogórze</t>
  </si>
  <si>
    <t>Dofinansowanie budowy urządzeń wodociągowych realizow. przez osoby fizyczne i prawne</t>
  </si>
  <si>
    <t>Modernizacja i remont drogi gminnej nr 117025 N na odcinku Knipy</t>
  </si>
  <si>
    <t>Podział gruntów w celu powiększenia pasa drogowego pod modernizacje drogi publicznej Rogóż</t>
  </si>
  <si>
    <t>Opracowanie koncepcji wraz dokumentacją projektową dla przebudowy dróg gminnych na terenach byłych PGR-ów (Marków, Koniewo Osada, Kraszewo)</t>
  </si>
  <si>
    <t xml:space="preserve">Opracowanie dokumentacji projektowej dla zadania pn. "Przebudowa dróg gminnych w msc. Rogóż" </t>
  </si>
  <si>
    <t>Przebudowa lokalu mieszkalneo nr 2 w budynku nr 17 w m. Kochanówka -likwidacja barier architektonicznych.</t>
  </si>
  <si>
    <t>Budowa sieci wodociągowej w Markajmach (osiedle)</t>
  </si>
  <si>
    <t>Modernizacja i remont drogi gminnej wewnętrznej dz. Nr 25/1 obręb Pilnik</t>
  </si>
  <si>
    <t>Rozwijanie szkolnej infrastruktury w SP w Kraszewie w ramach projektu "Laboratoria przyszłości"</t>
  </si>
  <si>
    <t>SP Kkraszewo</t>
  </si>
  <si>
    <t>Rozwijanie szkolnej infrastruktury w SP w Runowie w ramach projektu "Laboratoria przyszłości"</t>
  </si>
  <si>
    <t>SP Runowo</t>
  </si>
  <si>
    <t>Rozwijanie szkolnej infrastruktury w SP w Rogóżu w ramach projektu "Laboratoria przyszłości"</t>
  </si>
  <si>
    <t>SP Rogóż</t>
  </si>
  <si>
    <t>Zakup pieca CO</t>
  </si>
  <si>
    <t>Pozostałe zadania w zakresie polityki społecznej</t>
  </si>
  <si>
    <t xml:space="preserve"> -      </t>
  </si>
  <si>
    <t>Likwidacja barier architektonicznych w budynku mieszkalnym  Kochanówka 17</t>
  </si>
  <si>
    <t>Zakup pieca do GOKiS Pilnik</t>
  </si>
  <si>
    <t xml:space="preserve">Modernizacja budynku UG </t>
  </si>
  <si>
    <t>Załącznik Nr 3 Uchwały  Nr XXXVII/277/2022 Rady Gminy Lidzbark Warmiński z dnia 18 stycznia 2022r.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</si>
</sst>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_-* #,##0\ _z_ł_-;\-* #,##0\ _z_ł_-;_-* &quot;-&quot;??\ _z_ł_-;_-@_-"/>
  </numFmts>
  <fonts count="13" x14ac:knownFonts="1"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8"/>
      <name val="Calibri"/>
      <family val="2"/>
      <charset val="238"/>
    </font>
    <font>
      <b/>
      <sz val="10"/>
      <color rgb="FF000000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u/>
      <sz val="1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rgb="FFC0C0C0"/>
      </patternFill>
    </fill>
    <fill>
      <patternFill patternType="solid">
        <fgColor theme="0" tint="-0.249977111117893"/>
        <bgColor rgb="FFC0C0C0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indexed="64"/>
      </right>
      <top style="medium">
        <color auto="1"/>
      </top>
      <bottom/>
      <diagonal/>
    </border>
    <border>
      <left style="thin">
        <color auto="1"/>
      </left>
      <right style="thick">
        <color indexed="64"/>
      </right>
      <top/>
      <bottom style="medium">
        <color auto="1"/>
      </bottom>
      <diagonal/>
    </border>
    <border>
      <left style="medium">
        <color indexed="64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 style="medium">
        <color indexed="64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>
      <alignment horizontal="left" vertical="center"/>
    </xf>
    <xf numFmtId="0" fontId="2" fillId="0" borderId="0"/>
    <xf numFmtId="0" fontId="5" fillId="0" borderId="0">
      <alignment horizontal="left" vertical="center"/>
    </xf>
  </cellStyleXfs>
  <cellXfs count="155">
    <xf numFmtId="0" fontId="0" fillId="0" borderId="0" xfId="0"/>
    <xf numFmtId="0" fontId="6" fillId="2" borderId="0" xfId="0" applyFont="1" applyFill="1"/>
    <xf numFmtId="0" fontId="7" fillId="2" borderId="0" xfId="0" applyFont="1" applyFill="1"/>
    <xf numFmtId="0" fontId="6" fillId="0" borderId="0" xfId="0" applyFont="1"/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vertical="center"/>
    </xf>
    <xf numFmtId="0" fontId="7" fillId="2" borderId="0" xfId="1" applyNumberFormat="1" applyFont="1" applyFill="1" applyBorder="1" applyAlignment="1" applyProtection="1"/>
    <xf numFmtId="0" fontId="7" fillId="2" borderId="0" xfId="1" applyNumberFormat="1" applyFont="1" applyFill="1" applyBorder="1" applyAlignment="1" applyProtection="1">
      <alignment horizontal="center" vertical="center"/>
    </xf>
    <xf numFmtId="0" fontId="7" fillId="2" borderId="0" xfId="1" applyNumberFormat="1" applyFont="1" applyFill="1" applyBorder="1" applyAlignment="1" applyProtection="1">
      <alignment horizontal="center"/>
    </xf>
    <xf numFmtId="0" fontId="7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164" fontId="7" fillId="2" borderId="6" xfId="2" applyFont="1" applyFill="1" applyBorder="1" applyAlignment="1">
      <alignment horizontal="center" vertical="center" wrapText="1"/>
    </xf>
    <xf numFmtId="0" fontId="7" fillId="2" borderId="24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164" fontId="7" fillId="2" borderId="4" xfId="2" applyFont="1" applyFill="1" applyBorder="1" applyAlignment="1">
      <alignment horizontal="center" vertical="center" wrapText="1"/>
    </xf>
    <xf numFmtId="0" fontId="7" fillId="2" borderId="20" xfId="1" applyFont="1" applyFill="1" applyBorder="1" applyAlignment="1">
      <alignment horizontal="center" vertical="center" wrapText="1"/>
    </xf>
    <xf numFmtId="164" fontId="7" fillId="2" borderId="4" xfId="2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164" fontId="7" fillId="2" borderId="4" xfId="4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3" xfId="2" applyNumberFormat="1" applyFont="1" applyFill="1" applyBorder="1" applyAlignment="1">
      <alignment horizontal="center" vertical="center" wrapText="1"/>
    </xf>
    <xf numFmtId="49" fontId="7" fillId="2" borderId="3" xfId="4" applyNumberFormat="1" applyFont="1" applyFill="1" applyBorder="1" applyAlignment="1">
      <alignment horizontal="center" vertical="center" wrapText="1"/>
    </xf>
    <xf numFmtId="0" fontId="7" fillId="2" borderId="17" xfId="2" applyNumberFormat="1" applyFont="1" applyFill="1" applyBorder="1" applyAlignment="1">
      <alignment horizontal="center" vertical="center" wrapText="1"/>
    </xf>
    <xf numFmtId="0" fontId="8" fillId="3" borderId="10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vertical="center" wrapText="1"/>
    </xf>
    <xf numFmtId="164" fontId="8" fillId="3" borderId="1" xfId="2" applyFont="1" applyFill="1" applyBorder="1" applyAlignment="1">
      <alignment horizontal="center" vertical="center"/>
    </xf>
    <xf numFmtId="164" fontId="8" fillId="3" borderId="1" xfId="2" applyFont="1" applyFill="1" applyBorder="1" applyAlignment="1">
      <alignment vertical="center"/>
    </xf>
    <xf numFmtId="164" fontId="8" fillId="3" borderId="18" xfId="2" applyFont="1" applyFill="1" applyBorder="1" applyAlignment="1">
      <alignment vertical="center"/>
    </xf>
    <xf numFmtId="0" fontId="6" fillId="2" borderId="9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  <xf numFmtId="164" fontId="6" fillId="2" borderId="2" xfId="4" applyFont="1" applyFill="1" applyBorder="1" applyAlignment="1">
      <alignment vertical="center" wrapText="1"/>
    </xf>
    <xf numFmtId="164" fontId="7" fillId="2" borderId="2" xfId="2" applyFont="1" applyFill="1" applyBorder="1" applyAlignment="1">
      <alignment vertical="center"/>
    </xf>
    <xf numFmtId="164" fontId="6" fillId="2" borderId="2" xfId="2" applyFont="1" applyFill="1" applyBorder="1" applyAlignment="1" applyProtection="1">
      <alignment vertical="center" wrapText="1"/>
    </xf>
    <xf numFmtId="164" fontId="6" fillId="2" borderId="2" xfId="2" applyFont="1" applyFill="1" applyBorder="1" applyAlignment="1">
      <alignment vertical="center"/>
    </xf>
    <xf numFmtId="164" fontId="6" fillId="2" borderId="2" xfId="4" applyFont="1" applyFill="1" applyBorder="1" applyAlignment="1">
      <alignment vertical="center"/>
    </xf>
    <xf numFmtId="4" fontId="6" fillId="2" borderId="19" xfId="1" applyNumberFormat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164" fontId="6" fillId="2" borderId="4" xfId="4" applyFont="1" applyFill="1" applyBorder="1" applyAlignment="1">
      <alignment wrapText="1"/>
    </xf>
    <xf numFmtId="164" fontId="7" fillId="2" borderId="4" xfId="2" applyFont="1" applyFill="1" applyBorder="1" applyAlignment="1">
      <alignment vertical="center"/>
    </xf>
    <xf numFmtId="164" fontId="6" fillId="2" borderId="4" xfId="2" applyFont="1" applyFill="1" applyBorder="1" applyAlignment="1" applyProtection="1">
      <alignment vertical="center" wrapText="1"/>
    </xf>
    <xf numFmtId="164" fontId="6" fillId="2" borderId="4" xfId="2" applyFont="1" applyFill="1" applyBorder="1" applyAlignment="1">
      <alignment vertical="center"/>
    </xf>
    <xf numFmtId="164" fontId="6" fillId="2" borderId="4" xfId="4" applyFont="1" applyFill="1" applyBorder="1" applyAlignment="1">
      <alignment vertical="center"/>
    </xf>
    <xf numFmtId="4" fontId="6" fillId="2" borderId="20" xfId="1" applyNumberFormat="1" applyFont="1" applyFill="1" applyBorder="1" applyAlignment="1">
      <alignment horizontal="center" vertical="center"/>
    </xf>
    <xf numFmtId="0" fontId="7" fillId="2" borderId="7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164" fontId="7" fillId="2" borderId="4" xfId="2" applyFont="1" applyFill="1" applyBorder="1" applyAlignment="1" applyProtection="1">
      <alignment vertical="center" wrapText="1"/>
    </xf>
    <xf numFmtId="164" fontId="7" fillId="2" borderId="4" xfId="4" applyFont="1" applyFill="1" applyBorder="1" applyAlignment="1">
      <alignment vertical="center"/>
    </xf>
    <xf numFmtId="4" fontId="7" fillId="2" borderId="20" xfId="1" applyNumberFormat="1" applyFont="1" applyFill="1" applyBorder="1" applyAlignment="1">
      <alignment horizontal="center" vertical="center"/>
    </xf>
    <xf numFmtId="0" fontId="8" fillId="3" borderId="12" xfId="1" applyFont="1" applyFill="1" applyBorder="1" applyAlignment="1">
      <alignment horizontal="center" vertical="center"/>
    </xf>
    <xf numFmtId="0" fontId="8" fillId="3" borderId="12" xfId="1" applyFont="1" applyFill="1" applyBorder="1" applyAlignment="1">
      <alignment vertical="center" wrapText="1"/>
    </xf>
    <xf numFmtId="164" fontId="8" fillId="3" borderId="12" xfId="2" applyFont="1" applyFill="1" applyBorder="1" applyAlignment="1">
      <alignment horizontal="center" vertical="center"/>
    </xf>
    <xf numFmtId="164" fontId="8" fillId="3" borderId="12" xfId="2" applyFont="1" applyFill="1" applyBorder="1" applyAlignment="1">
      <alignment vertical="center"/>
    </xf>
    <xf numFmtId="4" fontId="8" fillId="3" borderId="21" xfId="1" applyNumberFormat="1" applyFont="1" applyFill="1" applyBorder="1" applyAlignment="1">
      <alignment horizontal="center" vertical="center"/>
    </xf>
    <xf numFmtId="0" fontId="7" fillId="2" borderId="9" xfId="1" applyFont="1" applyFill="1" applyBorder="1" applyAlignment="1">
      <alignment horizontal="center" vertical="center"/>
    </xf>
    <xf numFmtId="0" fontId="9" fillId="2" borderId="4" xfId="5" quotePrefix="1" applyFont="1" applyFill="1" applyBorder="1" applyAlignment="1">
      <alignment horizontal="left" vertical="center" wrapText="1"/>
    </xf>
    <xf numFmtId="164" fontId="7" fillId="2" borderId="4" xfId="4" quotePrefix="1" applyFont="1" applyFill="1" applyBorder="1" applyAlignment="1">
      <alignment horizontal="center" vertical="center" wrapText="1"/>
    </xf>
    <xf numFmtId="164" fontId="7" fillId="2" borderId="4" xfId="4" applyFont="1" applyFill="1" applyBorder="1" applyAlignment="1">
      <alignment vertical="center" wrapText="1"/>
    </xf>
    <xf numFmtId="164" fontId="7" fillId="2" borderId="4" xfId="2" applyFont="1" applyFill="1" applyBorder="1" applyAlignment="1">
      <alignment vertical="center" wrapText="1"/>
    </xf>
    <xf numFmtId="0" fontId="9" fillId="0" borderId="4" xfId="0" applyFont="1" applyBorder="1" applyAlignment="1">
      <alignment wrapText="1"/>
    </xf>
    <xf numFmtId="0" fontId="7" fillId="2" borderId="8" xfId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justify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7" fillId="2" borderId="4" xfId="5" quotePrefix="1" applyFont="1" applyFill="1" applyBorder="1" applyAlignment="1">
      <alignment horizontal="left" vertical="center" wrapText="1"/>
    </xf>
    <xf numFmtId="164" fontId="9" fillId="2" borderId="4" xfId="4" quotePrefix="1" applyFont="1" applyFill="1" applyBorder="1" applyAlignment="1">
      <alignment horizontal="center" vertical="center" wrapText="1"/>
    </xf>
    <xf numFmtId="164" fontId="6" fillId="2" borderId="4" xfId="4" applyFont="1" applyFill="1" applyBorder="1" applyAlignment="1">
      <alignment vertical="center" wrapText="1"/>
    </xf>
    <xf numFmtId="164" fontId="6" fillId="2" borderId="4" xfId="2" applyFont="1" applyFill="1" applyBorder="1" applyAlignment="1">
      <alignment vertical="center" wrapText="1"/>
    </xf>
    <xf numFmtId="0" fontId="10" fillId="3" borderId="10" xfId="1" applyFont="1" applyFill="1" applyBorder="1" applyAlignment="1">
      <alignment horizontal="center" vertical="center"/>
    </xf>
    <xf numFmtId="0" fontId="10" fillId="3" borderId="13" xfId="1" applyFont="1" applyFill="1" applyBorder="1" applyAlignment="1">
      <alignment horizontal="center" vertical="center"/>
    </xf>
    <xf numFmtId="0" fontId="10" fillId="3" borderId="13" xfId="1" applyFont="1" applyFill="1" applyBorder="1" applyAlignment="1">
      <alignment vertical="center" wrapText="1"/>
    </xf>
    <xf numFmtId="164" fontId="8" fillId="3" borderId="13" xfId="2" applyFont="1" applyFill="1" applyBorder="1" applyAlignment="1">
      <alignment horizontal="center" vertical="center"/>
    </xf>
    <xf numFmtId="164" fontId="8" fillId="3" borderId="13" xfId="2" applyFont="1" applyFill="1" applyBorder="1" applyAlignment="1">
      <alignment vertical="center"/>
    </xf>
    <xf numFmtId="164" fontId="10" fillId="3" borderId="13" xfId="2" applyFont="1" applyFill="1" applyBorder="1" applyAlignment="1">
      <alignment vertical="center"/>
    </xf>
    <xf numFmtId="164" fontId="10" fillId="3" borderId="13" xfId="4" applyFont="1" applyFill="1" applyBorder="1" applyAlignment="1">
      <alignment vertical="center"/>
    </xf>
    <xf numFmtId="4" fontId="10" fillId="3" borderId="22" xfId="1" applyNumberFormat="1" applyFont="1" applyFill="1" applyBorder="1" applyAlignment="1">
      <alignment horizontal="center" vertical="center"/>
    </xf>
    <xf numFmtId="0" fontId="7" fillId="2" borderId="2" xfId="5" quotePrefix="1" applyFont="1" applyFill="1" applyBorder="1" applyAlignment="1">
      <alignment horizontal="left" vertical="center" wrapText="1"/>
    </xf>
    <xf numFmtId="164" fontId="7" fillId="2" borderId="2" xfId="4" quotePrefix="1" applyFont="1" applyFill="1" applyBorder="1" applyAlignment="1">
      <alignment horizontal="center" vertical="center" wrapText="1"/>
    </xf>
    <xf numFmtId="164" fontId="9" fillId="2" borderId="2" xfId="4" quotePrefix="1" applyFont="1" applyFill="1" applyBorder="1" applyAlignment="1">
      <alignment vertical="center" wrapText="1"/>
    </xf>
    <xf numFmtId="165" fontId="9" fillId="2" borderId="2" xfId="4" quotePrefix="1" applyNumberFormat="1" applyFont="1" applyFill="1" applyBorder="1" applyAlignment="1">
      <alignment vertical="center" wrapText="1"/>
    </xf>
    <xf numFmtId="164" fontId="9" fillId="2" borderId="4" xfId="4" quotePrefix="1" applyFont="1" applyFill="1" applyBorder="1" applyAlignment="1">
      <alignment vertical="center" wrapText="1"/>
    </xf>
    <xf numFmtId="165" fontId="9" fillId="2" borderId="4" xfId="4" quotePrefix="1" applyNumberFormat="1" applyFont="1" applyFill="1" applyBorder="1" applyAlignment="1">
      <alignment vertical="center" wrapText="1"/>
    </xf>
    <xf numFmtId="0" fontId="6" fillId="2" borderId="3" xfId="1" applyFont="1" applyFill="1" applyBorder="1" applyAlignment="1">
      <alignment horizontal="center" vertical="center"/>
    </xf>
    <xf numFmtId="0" fontId="7" fillId="2" borderId="3" xfId="5" quotePrefix="1" applyFont="1" applyFill="1" applyBorder="1" applyAlignment="1">
      <alignment horizontal="left" vertical="center" wrapText="1"/>
    </xf>
    <xf numFmtId="164" fontId="7" fillId="2" borderId="3" xfId="4" quotePrefix="1" applyFont="1" applyFill="1" applyBorder="1" applyAlignment="1">
      <alignment horizontal="center" vertical="center" wrapText="1"/>
    </xf>
    <xf numFmtId="164" fontId="7" fillId="2" borderId="3" xfId="2" applyFont="1" applyFill="1" applyBorder="1" applyAlignment="1">
      <alignment vertical="center"/>
    </xf>
    <xf numFmtId="164" fontId="9" fillId="2" borderId="3" xfId="4" quotePrefix="1" applyFont="1" applyFill="1" applyBorder="1" applyAlignment="1">
      <alignment vertical="center" wrapText="1"/>
    </xf>
    <xf numFmtId="165" fontId="9" fillId="2" borderId="3" xfId="4" quotePrefix="1" applyNumberFormat="1" applyFont="1" applyFill="1" applyBorder="1" applyAlignment="1">
      <alignment vertical="center" wrapText="1"/>
    </xf>
    <xf numFmtId="4" fontId="6" fillId="2" borderId="17" xfId="1" applyNumberFormat="1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vertical="center" wrapText="1"/>
    </xf>
    <xf numFmtId="164" fontId="10" fillId="3" borderId="1" xfId="2" applyFont="1" applyFill="1" applyBorder="1" applyAlignment="1">
      <alignment horizontal="center" vertical="center"/>
    </xf>
    <xf numFmtId="4" fontId="10" fillId="3" borderId="18" xfId="1" applyNumberFormat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164" fontId="7" fillId="2" borderId="2" xfId="2" applyFont="1" applyFill="1" applyBorder="1" applyAlignment="1" applyProtection="1">
      <alignment vertical="center" wrapText="1"/>
    </xf>
    <xf numFmtId="164" fontId="7" fillId="2" borderId="2" xfId="4" applyFont="1" applyFill="1" applyBorder="1" applyAlignment="1">
      <alignment vertical="center" wrapText="1"/>
    </xf>
    <xf numFmtId="164" fontId="7" fillId="2" borderId="2" xfId="2" applyFont="1" applyFill="1" applyBorder="1" applyAlignment="1">
      <alignment vertical="center" wrapText="1"/>
    </xf>
    <xf numFmtId="4" fontId="7" fillId="2" borderId="19" xfId="1" applyNumberFormat="1" applyFont="1" applyFill="1" applyBorder="1" applyAlignment="1">
      <alignment horizontal="center" vertical="center"/>
    </xf>
    <xf numFmtId="0" fontId="9" fillId="2" borderId="3" xfId="5" quotePrefix="1" applyFont="1" applyFill="1" applyBorder="1" applyAlignment="1">
      <alignment horizontal="left" vertical="center" wrapText="1"/>
    </xf>
    <xf numFmtId="164" fontId="9" fillId="2" borderId="3" xfId="4" quotePrefix="1" applyFont="1" applyFill="1" applyBorder="1" applyAlignment="1">
      <alignment horizontal="center" vertical="center" wrapText="1"/>
    </xf>
    <xf numFmtId="164" fontId="6" fillId="2" borderId="3" xfId="2" applyFont="1" applyFill="1" applyBorder="1" applyAlignment="1" applyProtection="1">
      <alignment vertical="center" wrapText="1"/>
    </xf>
    <xf numFmtId="164" fontId="6" fillId="2" borderId="3" xfId="4" applyFont="1" applyFill="1" applyBorder="1" applyAlignment="1">
      <alignment vertical="center" wrapText="1"/>
    </xf>
    <xf numFmtId="164" fontId="6" fillId="2" borderId="3" xfId="2" applyFont="1" applyFill="1" applyBorder="1" applyAlignment="1">
      <alignment vertical="center" wrapText="1"/>
    </xf>
    <xf numFmtId="0" fontId="10" fillId="3" borderId="15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vertical="center" wrapText="1"/>
    </xf>
    <xf numFmtId="164" fontId="10" fillId="3" borderId="12" xfId="2" applyFont="1" applyFill="1" applyBorder="1" applyAlignment="1">
      <alignment horizontal="center" vertical="center"/>
    </xf>
    <xf numFmtId="4" fontId="10" fillId="3" borderId="21" xfId="1" applyNumberFormat="1" applyFont="1" applyFill="1" applyBorder="1" applyAlignment="1">
      <alignment horizontal="center" vertical="center"/>
    </xf>
    <xf numFmtId="0" fontId="10" fillId="2" borderId="4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vertical="center" wrapText="1"/>
    </xf>
    <xf numFmtId="164" fontId="6" fillId="2" borderId="4" xfId="2" applyFont="1" applyFill="1" applyBorder="1" applyAlignment="1">
      <alignment horizontal="center" vertical="center"/>
    </xf>
    <xf numFmtId="164" fontId="10" fillId="2" borderId="4" xfId="2" applyFont="1" applyFill="1" applyBorder="1" applyAlignment="1">
      <alignment horizontal="center" vertical="center"/>
    </xf>
    <xf numFmtId="4" fontId="10" fillId="2" borderId="20" xfId="1" applyNumberFormat="1" applyFont="1" applyFill="1" applyBorder="1" applyAlignment="1">
      <alignment horizontal="center" vertical="center"/>
    </xf>
    <xf numFmtId="0" fontId="11" fillId="4" borderId="4" xfId="1" applyFont="1" applyFill="1" applyBorder="1" applyAlignment="1">
      <alignment horizontal="center" vertical="center"/>
    </xf>
    <xf numFmtId="0" fontId="9" fillId="4" borderId="4" xfId="1" applyFont="1" applyFill="1" applyBorder="1" applyAlignment="1">
      <alignment horizontal="center" vertical="center"/>
    </xf>
    <xf numFmtId="0" fontId="9" fillId="4" borderId="4" xfId="1" applyFont="1" applyFill="1" applyBorder="1" applyAlignment="1">
      <alignment vertical="center" wrapText="1"/>
    </xf>
    <xf numFmtId="164" fontId="9" fillId="4" borderId="4" xfId="2" applyFont="1" applyFill="1" applyBorder="1" applyAlignment="1" applyProtection="1">
      <alignment horizontal="center" vertical="center"/>
    </xf>
    <xf numFmtId="164" fontId="9" fillId="4" borderId="4" xfId="2" applyFont="1" applyFill="1" applyBorder="1" applyAlignment="1" applyProtection="1">
      <alignment vertical="center"/>
    </xf>
    <xf numFmtId="164" fontId="9" fillId="4" borderId="4" xfId="4" applyFont="1" applyFill="1" applyBorder="1" applyAlignment="1" applyProtection="1">
      <alignment vertical="center"/>
    </xf>
    <xf numFmtId="164" fontId="9" fillId="4" borderId="14" xfId="4" applyFont="1" applyFill="1" applyBorder="1" applyAlignment="1" applyProtection="1">
      <alignment vertical="center"/>
    </xf>
    <xf numFmtId="4" fontId="9" fillId="4" borderId="23" xfId="1" applyNumberFormat="1" applyFont="1" applyFill="1" applyBorder="1" applyAlignment="1">
      <alignment horizontal="center" vertical="center"/>
    </xf>
    <xf numFmtId="0" fontId="11" fillId="5" borderId="4" xfId="1" applyFont="1" applyFill="1" applyBorder="1" applyAlignment="1">
      <alignment horizontal="center" vertical="center"/>
    </xf>
    <xf numFmtId="0" fontId="11" fillId="5" borderId="4" xfId="1" applyFont="1" applyFill="1" applyBorder="1" applyAlignment="1">
      <alignment vertical="center" wrapText="1"/>
    </xf>
    <xf numFmtId="164" fontId="11" fillId="5" borderId="4" xfId="2" applyFont="1" applyFill="1" applyBorder="1" applyAlignment="1" applyProtection="1">
      <alignment horizontal="center" vertical="center"/>
    </xf>
    <xf numFmtId="164" fontId="11" fillId="5" borderId="4" xfId="2" applyFont="1" applyFill="1" applyBorder="1" applyAlignment="1" applyProtection="1">
      <alignment vertical="center"/>
    </xf>
    <xf numFmtId="164" fontId="10" fillId="6" borderId="4" xfId="2" applyFont="1" applyFill="1" applyBorder="1" applyAlignment="1">
      <alignment horizontal="center" vertical="center"/>
    </xf>
    <xf numFmtId="164" fontId="11" fillId="5" borderId="4" xfId="4" applyFont="1" applyFill="1" applyBorder="1" applyAlignment="1" applyProtection="1">
      <alignment vertical="center"/>
    </xf>
    <xf numFmtId="4" fontId="11" fillId="5" borderId="4" xfId="1" applyNumberFormat="1" applyFont="1" applyFill="1" applyBorder="1" applyAlignment="1">
      <alignment horizontal="center" vertical="center"/>
    </xf>
    <xf numFmtId="4" fontId="9" fillId="4" borderId="4" xfId="1" applyNumberFormat="1" applyFont="1" applyFill="1" applyBorder="1" applyAlignment="1">
      <alignment horizontal="center" vertical="center"/>
    </xf>
    <xf numFmtId="0" fontId="10" fillId="3" borderId="16" xfId="1" applyFont="1" applyFill="1" applyBorder="1" applyAlignment="1">
      <alignment horizontal="center" vertical="center"/>
    </xf>
    <xf numFmtId="164" fontId="10" fillId="3" borderId="22" xfId="2" applyFont="1" applyFill="1" applyBorder="1" applyAlignment="1">
      <alignment horizontal="center" vertical="center"/>
    </xf>
    <xf numFmtId="0" fontId="9" fillId="2" borderId="2" xfId="5" quotePrefix="1" applyFont="1" applyFill="1" applyBorder="1" applyAlignment="1">
      <alignment horizontal="left" vertical="center" wrapText="1"/>
    </xf>
    <xf numFmtId="164" fontId="6" fillId="2" borderId="2" xfId="3" applyFont="1" applyFill="1" applyBorder="1" applyAlignment="1" applyProtection="1">
      <alignment horizontal="center" vertical="center" wrapText="1"/>
    </xf>
    <xf numFmtId="164" fontId="6" fillId="2" borderId="2" xfId="2" applyFont="1" applyFill="1" applyBorder="1" applyAlignment="1">
      <alignment vertical="center" wrapText="1"/>
    </xf>
    <xf numFmtId="164" fontId="6" fillId="2" borderId="4" xfId="3" applyFont="1" applyFill="1" applyBorder="1" applyAlignment="1" applyProtection="1">
      <alignment horizontal="center" vertical="center" wrapText="1"/>
    </xf>
    <xf numFmtId="164" fontId="6" fillId="2" borderId="3" xfId="3" applyFont="1" applyFill="1" applyBorder="1" applyAlignment="1" applyProtection="1">
      <alignment horizontal="center" vertical="center" wrapText="1"/>
    </xf>
    <xf numFmtId="164" fontId="6" fillId="2" borderId="3" xfId="2" applyFont="1" applyFill="1" applyBorder="1" applyAlignment="1">
      <alignment vertical="center"/>
    </xf>
    <xf numFmtId="0" fontId="12" fillId="2" borderId="10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/>
    </xf>
    <xf numFmtId="164" fontId="12" fillId="2" borderId="1" xfId="2" applyFont="1" applyFill="1" applyBorder="1" applyAlignment="1">
      <alignment horizontal="center" vertical="center"/>
    </xf>
    <xf numFmtId="4" fontId="12" fillId="2" borderId="18" xfId="1" applyNumberFormat="1" applyFont="1" applyFill="1" applyBorder="1" applyAlignment="1">
      <alignment horizontal="center" vertical="center"/>
    </xf>
    <xf numFmtId="164" fontId="6" fillId="2" borderId="0" xfId="4" applyFont="1" applyFill="1"/>
    <xf numFmtId="164" fontId="7" fillId="2" borderId="0" xfId="2" applyFont="1" applyFill="1" applyAlignment="1">
      <alignment wrapText="1"/>
    </xf>
    <xf numFmtId="164" fontId="7" fillId="2" borderId="0" xfId="2" applyFont="1" applyFill="1" applyAlignment="1">
      <alignment horizontal="left" wrapText="1"/>
    </xf>
    <xf numFmtId="0" fontId="6" fillId="0" borderId="1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center" wrapText="1"/>
    </xf>
  </cellXfs>
  <cellStyles count="8">
    <cellStyle name="Dziesiętny" xfId="4" builtinId="3"/>
    <cellStyle name="Dziesiętny 2" xfId="3" xr:uid="{00000000-0005-0000-0000-000001000000}"/>
    <cellStyle name="Dziesiętny 4" xfId="2" xr:uid="{00000000-0005-0000-0000-000002000000}"/>
    <cellStyle name="Normalny" xfId="0" builtinId="0"/>
    <cellStyle name="Normalny 2" xfId="6" xr:uid="{936B20BC-CF0C-47AC-A1F9-6613AFA391DE}"/>
    <cellStyle name="Normalny 3" xfId="1" xr:uid="{00000000-0005-0000-0000-000004000000}"/>
    <cellStyle name="S3" xfId="5" xr:uid="{6EF400CF-3BC1-4948-872F-61DE6FF4A0DD}"/>
    <cellStyle name="S8" xfId="7" xr:uid="{5C0A290C-DEFF-4289-8658-594241C1F9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1"/>
  <sheetViews>
    <sheetView tabSelected="1" zoomScale="90" zoomScaleNormal="90" workbookViewId="0">
      <selection activeCell="C33" sqref="C33"/>
    </sheetView>
  </sheetViews>
  <sheetFormatPr defaultColWidth="18.5703125" defaultRowHeight="15" customHeight="1" x14ac:dyDescent="0.25"/>
  <cols>
    <col min="1" max="1" width="9.7109375" style="1" customWidth="1"/>
    <col min="2" max="2" width="12" style="1" customWidth="1"/>
    <col min="3" max="3" width="43.85546875" style="1" customWidth="1"/>
    <col min="4" max="5" width="18.5703125" style="4"/>
    <col min="6" max="6" width="18.5703125" style="5"/>
    <col min="7" max="7" width="18.5703125" style="1"/>
    <col min="8" max="8" width="18.5703125" style="6"/>
    <col min="9" max="9" width="18.5703125" style="147"/>
    <col min="10" max="16384" width="18.5703125" style="1"/>
  </cols>
  <sheetData>
    <row r="1" spans="1:10" ht="32.25" customHeight="1" x14ac:dyDescent="0.25">
      <c r="A1" s="7"/>
      <c r="B1" s="7"/>
      <c r="C1" s="7"/>
      <c r="D1" s="8"/>
      <c r="E1" s="8"/>
      <c r="F1" s="1"/>
      <c r="G1" s="148"/>
      <c r="H1" s="149" t="s">
        <v>73</v>
      </c>
      <c r="I1" s="149"/>
      <c r="J1" s="149"/>
    </row>
    <row r="2" spans="1:10" ht="15" customHeight="1" x14ac:dyDescent="0.25">
      <c r="A2" s="7"/>
      <c r="B2" s="7"/>
      <c r="C2" s="7"/>
      <c r="D2" s="8"/>
      <c r="E2" s="8"/>
      <c r="F2" s="9"/>
      <c r="G2" s="7"/>
      <c r="H2" s="10"/>
      <c r="I2" s="10"/>
      <c r="J2" s="10"/>
    </row>
    <row r="3" spans="1:10" ht="15.75" customHeight="1" x14ac:dyDescent="0.25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ht="16.5" customHeight="1" thickBot="1" x14ac:dyDescent="0.3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ht="26.25" customHeight="1" x14ac:dyDescent="0.25">
      <c r="A5" s="12" t="s">
        <v>0</v>
      </c>
      <c r="B5" s="13" t="s">
        <v>1</v>
      </c>
      <c r="C5" s="13" t="s">
        <v>2</v>
      </c>
      <c r="D5" s="14" t="s">
        <v>3</v>
      </c>
      <c r="E5" s="13" t="s">
        <v>4</v>
      </c>
      <c r="F5" s="13"/>
      <c r="G5" s="13"/>
      <c r="H5" s="13"/>
      <c r="I5" s="13"/>
      <c r="J5" s="15" t="s">
        <v>5</v>
      </c>
    </row>
    <row r="6" spans="1:10" ht="26.25" customHeight="1" x14ac:dyDescent="0.25">
      <c r="A6" s="16"/>
      <c r="B6" s="17"/>
      <c r="C6" s="17"/>
      <c r="D6" s="18"/>
      <c r="E6" s="18" t="s">
        <v>31</v>
      </c>
      <c r="F6" s="17" t="s">
        <v>6</v>
      </c>
      <c r="G6" s="17"/>
      <c r="H6" s="17"/>
      <c r="I6" s="17"/>
      <c r="J6" s="19"/>
    </row>
    <row r="7" spans="1:10" ht="84" customHeight="1" x14ac:dyDescent="0.25">
      <c r="A7" s="16"/>
      <c r="B7" s="17"/>
      <c r="C7" s="17"/>
      <c r="D7" s="18"/>
      <c r="E7" s="18"/>
      <c r="F7" s="20" t="s">
        <v>7</v>
      </c>
      <c r="G7" s="21" t="s">
        <v>8</v>
      </c>
      <c r="H7" s="20" t="s">
        <v>9</v>
      </c>
      <c r="I7" s="22" t="s">
        <v>10</v>
      </c>
      <c r="J7" s="19"/>
    </row>
    <row r="8" spans="1:10" ht="21" customHeight="1" thickBot="1" x14ac:dyDescent="0.3">
      <c r="A8" s="23">
        <v>1</v>
      </c>
      <c r="B8" s="24">
        <v>2</v>
      </c>
      <c r="C8" s="24">
        <v>3</v>
      </c>
      <c r="D8" s="25">
        <v>4</v>
      </c>
      <c r="E8" s="25">
        <v>5</v>
      </c>
      <c r="F8" s="25">
        <v>6</v>
      </c>
      <c r="G8" s="25">
        <v>7</v>
      </c>
      <c r="H8" s="25">
        <v>8</v>
      </c>
      <c r="I8" s="26">
        <v>9</v>
      </c>
      <c r="J8" s="27">
        <v>10</v>
      </c>
    </row>
    <row r="9" spans="1:10" ht="36.75" customHeight="1" thickBot="1" x14ac:dyDescent="0.3">
      <c r="A9" s="28" t="s">
        <v>11</v>
      </c>
      <c r="B9" s="29"/>
      <c r="C9" s="30" t="s">
        <v>12</v>
      </c>
      <c r="D9" s="31">
        <f>E9</f>
        <v>2240814</v>
      </c>
      <c r="E9" s="32">
        <f>SUM(E10:E12)</f>
        <v>2240814</v>
      </c>
      <c r="F9" s="32">
        <f>SUM(F10:F12)</f>
        <v>445000</v>
      </c>
      <c r="G9" s="32">
        <f>SUM(G10:G12)</f>
        <v>0</v>
      </c>
      <c r="H9" s="32">
        <f>SUM(H10:H12)</f>
        <v>1795814</v>
      </c>
      <c r="I9" s="32">
        <f>SUM(I10:I12)</f>
        <v>0</v>
      </c>
      <c r="J9" s="33">
        <v>0</v>
      </c>
    </row>
    <row r="10" spans="1:10" ht="67.5" customHeight="1" x14ac:dyDescent="0.25">
      <c r="A10" s="34"/>
      <c r="B10" s="35" t="s">
        <v>36</v>
      </c>
      <c r="C10" s="150" t="s">
        <v>53</v>
      </c>
      <c r="D10" s="36">
        <v>20000</v>
      </c>
      <c r="E10" s="37">
        <f t="shared" ref="E10:E60" si="0">F10+G10+H10+I10</f>
        <v>20000</v>
      </c>
      <c r="F10" s="38">
        <v>20000</v>
      </c>
      <c r="G10" s="39"/>
      <c r="H10" s="39"/>
      <c r="I10" s="40"/>
      <c r="J10" s="41" t="s">
        <v>13</v>
      </c>
    </row>
    <row r="11" spans="1:10" ht="36.75" customHeight="1" x14ac:dyDescent="0.25">
      <c r="A11" s="42"/>
      <c r="B11" s="43" t="s">
        <v>36</v>
      </c>
      <c r="C11" s="151" t="s">
        <v>22</v>
      </c>
      <c r="D11" s="44">
        <v>2020814</v>
      </c>
      <c r="E11" s="45">
        <f t="shared" si="0"/>
        <v>2020814</v>
      </c>
      <c r="F11" s="46">
        <v>225000</v>
      </c>
      <c r="G11" s="47"/>
      <c r="H11" s="47">
        <v>1795814</v>
      </c>
      <c r="I11" s="48"/>
      <c r="J11" s="49" t="s">
        <v>13</v>
      </c>
    </row>
    <row r="12" spans="1:10" s="2" customFormat="1" ht="47.25" customHeight="1" thickBot="1" x14ac:dyDescent="0.3">
      <c r="A12" s="50"/>
      <c r="B12" s="51" t="s">
        <v>36</v>
      </c>
      <c r="C12" s="152" t="s">
        <v>59</v>
      </c>
      <c r="D12" s="44">
        <v>200000</v>
      </c>
      <c r="E12" s="45">
        <f t="shared" si="0"/>
        <v>200000</v>
      </c>
      <c r="F12" s="52">
        <v>200000</v>
      </c>
      <c r="G12" s="45"/>
      <c r="H12" s="45"/>
      <c r="I12" s="53"/>
      <c r="J12" s="54" t="s">
        <v>13</v>
      </c>
    </row>
    <row r="13" spans="1:10" s="2" customFormat="1" ht="36.75" customHeight="1" thickBot="1" x14ac:dyDescent="0.3">
      <c r="A13" s="28">
        <v>600</v>
      </c>
      <c r="B13" s="55"/>
      <c r="C13" s="56" t="s">
        <v>14</v>
      </c>
      <c r="D13" s="57">
        <f>E13</f>
        <v>800720</v>
      </c>
      <c r="E13" s="58">
        <f>SUM(E14:E24)</f>
        <v>800720</v>
      </c>
      <c r="F13" s="58">
        <f t="shared" ref="F13:I13" si="1">SUM(F14:F24)</f>
        <v>700720</v>
      </c>
      <c r="G13" s="58">
        <f t="shared" si="1"/>
        <v>0</v>
      </c>
      <c r="H13" s="58">
        <f t="shared" si="1"/>
        <v>100000</v>
      </c>
      <c r="I13" s="58">
        <f t="shared" si="1"/>
        <v>0</v>
      </c>
      <c r="J13" s="59"/>
    </row>
    <row r="14" spans="1:10" s="2" customFormat="1" ht="51" customHeight="1" x14ac:dyDescent="0.25">
      <c r="A14" s="60"/>
      <c r="B14" s="51">
        <v>60016</v>
      </c>
      <c r="C14" s="61" t="s">
        <v>54</v>
      </c>
      <c r="D14" s="62">
        <v>70000</v>
      </c>
      <c r="E14" s="45">
        <f t="shared" si="0"/>
        <v>70000</v>
      </c>
      <c r="F14" s="52">
        <v>70000</v>
      </c>
      <c r="G14" s="53"/>
      <c r="H14" s="45"/>
      <c r="I14" s="53"/>
      <c r="J14" s="54" t="s">
        <v>13</v>
      </c>
    </row>
    <row r="15" spans="1:10" s="2" customFormat="1" ht="51" customHeight="1" x14ac:dyDescent="0.25">
      <c r="A15" s="50"/>
      <c r="B15" s="51">
        <v>60016</v>
      </c>
      <c r="C15" s="61" t="s">
        <v>23</v>
      </c>
      <c r="D15" s="62">
        <v>70000</v>
      </c>
      <c r="E15" s="45">
        <f t="shared" si="0"/>
        <v>70000</v>
      </c>
      <c r="F15" s="52">
        <v>70000</v>
      </c>
      <c r="G15" s="63"/>
      <c r="H15" s="64"/>
      <c r="I15" s="63"/>
      <c r="J15" s="54" t="s">
        <v>13</v>
      </c>
    </row>
    <row r="16" spans="1:10" s="2" customFormat="1" ht="51" customHeight="1" x14ac:dyDescent="0.25">
      <c r="A16" s="50"/>
      <c r="B16" s="51">
        <v>60016</v>
      </c>
      <c r="C16" s="61" t="s">
        <v>24</v>
      </c>
      <c r="D16" s="62">
        <v>70000</v>
      </c>
      <c r="E16" s="45">
        <f t="shared" si="0"/>
        <v>70000</v>
      </c>
      <c r="F16" s="52">
        <v>70000</v>
      </c>
      <c r="G16" s="63"/>
      <c r="H16" s="64"/>
      <c r="I16" s="63"/>
      <c r="J16" s="54" t="s">
        <v>13</v>
      </c>
    </row>
    <row r="17" spans="1:10" s="2" customFormat="1" ht="51" customHeight="1" x14ac:dyDescent="0.25">
      <c r="A17" s="50"/>
      <c r="B17" s="51">
        <v>60016</v>
      </c>
      <c r="C17" s="65" t="s">
        <v>39</v>
      </c>
      <c r="D17" s="62">
        <v>70000</v>
      </c>
      <c r="E17" s="45">
        <f t="shared" si="0"/>
        <v>70000</v>
      </c>
      <c r="F17" s="52">
        <v>70000</v>
      </c>
      <c r="G17" s="63"/>
      <c r="H17" s="64"/>
      <c r="I17" s="63"/>
      <c r="J17" s="54" t="s">
        <v>13</v>
      </c>
    </row>
    <row r="18" spans="1:10" s="2" customFormat="1" ht="51" customHeight="1" x14ac:dyDescent="0.25">
      <c r="A18" s="50"/>
      <c r="B18" s="51">
        <v>60016</v>
      </c>
      <c r="C18" s="65" t="s">
        <v>38</v>
      </c>
      <c r="D18" s="62">
        <v>70000</v>
      </c>
      <c r="E18" s="45">
        <f t="shared" si="0"/>
        <v>70000</v>
      </c>
      <c r="F18" s="52">
        <v>70000</v>
      </c>
      <c r="G18" s="63"/>
      <c r="H18" s="64"/>
      <c r="I18" s="63"/>
      <c r="J18" s="54" t="s">
        <v>13</v>
      </c>
    </row>
    <row r="19" spans="1:10" s="2" customFormat="1" ht="52.5" customHeight="1" x14ac:dyDescent="0.25">
      <c r="A19" s="50"/>
      <c r="B19" s="51">
        <v>60016</v>
      </c>
      <c r="C19" s="153" t="s">
        <v>37</v>
      </c>
      <c r="D19" s="62">
        <v>220000</v>
      </c>
      <c r="E19" s="45">
        <f t="shared" si="0"/>
        <v>220000</v>
      </c>
      <c r="F19" s="52">
        <v>120000</v>
      </c>
      <c r="G19" s="63"/>
      <c r="H19" s="64">
        <v>100000</v>
      </c>
      <c r="I19" s="63"/>
      <c r="J19" s="54" t="s">
        <v>13</v>
      </c>
    </row>
    <row r="20" spans="1:10" s="2" customFormat="1" ht="55.5" customHeight="1" x14ac:dyDescent="0.25">
      <c r="A20" s="66"/>
      <c r="B20" s="51">
        <v>60016</v>
      </c>
      <c r="C20" s="154" t="s">
        <v>55</v>
      </c>
      <c r="D20" s="62">
        <v>15000</v>
      </c>
      <c r="E20" s="45">
        <v>15000</v>
      </c>
      <c r="F20" s="52">
        <v>15000</v>
      </c>
      <c r="G20" s="63"/>
      <c r="H20" s="64"/>
      <c r="I20" s="63"/>
      <c r="J20" s="54" t="s">
        <v>13</v>
      </c>
    </row>
    <row r="21" spans="1:10" s="2" customFormat="1" ht="73.5" customHeight="1" x14ac:dyDescent="0.25">
      <c r="A21" s="66"/>
      <c r="B21" s="51">
        <v>60016</v>
      </c>
      <c r="C21" s="67" t="s">
        <v>56</v>
      </c>
      <c r="D21" s="62">
        <v>60720</v>
      </c>
      <c r="E21" s="45">
        <v>60720</v>
      </c>
      <c r="F21" s="52">
        <v>60720</v>
      </c>
      <c r="G21" s="63"/>
      <c r="H21" s="64"/>
      <c r="I21" s="63"/>
      <c r="J21" s="54" t="s">
        <v>13</v>
      </c>
    </row>
    <row r="22" spans="1:10" s="2" customFormat="1" ht="51" customHeight="1" x14ac:dyDescent="0.25">
      <c r="A22" s="66"/>
      <c r="B22" s="51">
        <v>60016</v>
      </c>
      <c r="C22" s="67" t="s">
        <v>57</v>
      </c>
      <c r="D22" s="62">
        <v>45000</v>
      </c>
      <c r="E22" s="45">
        <v>45000</v>
      </c>
      <c r="F22" s="52">
        <v>45000</v>
      </c>
      <c r="G22" s="63"/>
      <c r="H22" s="64"/>
      <c r="I22" s="63"/>
      <c r="J22" s="54" t="s">
        <v>13</v>
      </c>
    </row>
    <row r="23" spans="1:10" s="2" customFormat="1" ht="51" customHeight="1" x14ac:dyDescent="0.25">
      <c r="A23" s="66"/>
      <c r="B23" s="51">
        <v>60016</v>
      </c>
      <c r="C23" s="65" t="s">
        <v>60</v>
      </c>
      <c r="D23" s="62">
        <v>60000</v>
      </c>
      <c r="E23" s="45">
        <v>60000</v>
      </c>
      <c r="F23" s="52">
        <v>60000</v>
      </c>
      <c r="G23" s="63"/>
      <c r="H23" s="64"/>
      <c r="I23" s="63"/>
      <c r="J23" s="54" t="s">
        <v>13</v>
      </c>
    </row>
    <row r="24" spans="1:10" ht="51" customHeight="1" thickBot="1" x14ac:dyDescent="0.3">
      <c r="A24" s="68"/>
      <c r="B24" s="69">
        <v>60016</v>
      </c>
      <c r="C24" s="70" t="s">
        <v>25</v>
      </c>
      <c r="D24" s="71">
        <v>50000</v>
      </c>
      <c r="E24" s="45">
        <f t="shared" si="0"/>
        <v>50000</v>
      </c>
      <c r="F24" s="46">
        <v>50000</v>
      </c>
      <c r="G24" s="72"/>
      <c r="H24" s="73"/>
      <c r="I24" s="72"/>
      <c r="J24" s="54" t="s">
        <v>13</v>
      </c>
    </row>
    <row r="25" spans="1:10" ht="36.75" customHeight="1" thickBot="1" x14ac:dyDescent="0.3">
      <c r="A25" s="74">
        <v>700</v>
      </c>
      <c r="B25" s="75"/>
      <c r="C25" s="76" t="s">
        <v>15</v>
      </c>
      <c r="D25" s="77">
        <f>E25</f>
        <v>555750</v>
      </c>
      <c r="E25" s="78">
        <f t="shared" si="0"/>
        <v>555750</v>
      </c>
      <c r="F25" s="79">
        <f>SUM(F26:F42)</f>
        <v>555750</v>
      </c>
      <c r="G25" s="79">
        <v>0</v>
      </c>
      <c r="H25" s="79">
        <v>0</v>
      </c>
      <c r="I25" s="80">
        <f>SUM(I26:I42)</f>
        <v>0</v>
      </c>
      <c r="J25" s="81"/>
    </row>
    <row r="26" spans="1:10" ht="52.5" customHeight="1" x14ac:dyDescent="0.25">
      <c r="A26" s="60"/>
      <c r="B26" s="43">
        <v>70007</v>
      </c>
      <c r="C26" s="82" t="s">
        <v>32</v>
      </c>
      <c r="D26" s="83">
        <v>11000</v>
      </c>
      <c r="E26" s="37">
        <f t="shared" si="0"/>
        <v>11000</v>
      </c>
      <c r="F26" s="84">
        <v>11000</v>
      </c>
      <c r="G26" s="85"/>
      <c r="H26" s="85"/>
      <c r="I26" s="85"/>
      <c r="J26" s="41" t="s">
        <v>13</v>
      </c>
    </row>
    <row r="27" spans="1:10" ht="52.5" customHeight="1" x14ac:dyDescent="0.25">
      <c r="A27" s="50"/>
      <c r="B27" s="69">
        <v>70007</v>
      </c>
      <c r="C27" s="70" t="s">
        <v>33</v>
      </c>
      <c r="D27" s="62">
        <v>11000</v>
      </c>
      <c r="E27" s="45">
        <f t="shared" si="0"/>
        <v>11000</v>
      </c>
      <c r="F27" s="86">
        <v>11000</v>
      </c>
      <c r="G27" s="87"/>
      <c r="H27" s="87"/>
      <c r="I27" s="87"/>
      <c r="J27" s="49" t="s">
        <v>13</v>
      </c>
    </row>
    <row r="28" spans="1:10" ht="52.5" customHeight="1" x14ac:dyDescent="0.25">
      <c r="A28" s="50"/>
      <c r="B28" s="69">
        <v>70007</v>
      </c>
      <c r="C28" s="70" t="s">
        <v>34</v>
      </c>
      <c r="D28" s="62">
        <v>11000</v>
      </c>
      <c r="E28" s="45">
        <f t="shared" si="0"/>
        <v>11000</v>
      </c>
      <c r="F28" s="86">
        <v>11000</v>
      </c>
      <c r="G28" s="87"/>
      <c r="H28" s="87"/>
      <c r="I28" s="87"/>
      <c r="J28" s="49" t="s">
        <v>13</v>
      </c>
    </row>
    <row r="29" spans="1:10" ht="52.5" customHeight="1" x14ac:dyDescent="0.25">
      <c r="A29" s="50"/>
      <c r="B29" s="69">
        <v>70007</v>
      </c>
      <c r="C29" s="70" t="s">
        <v>40</v>
      </c>
      <c r="D29" s="62">
        <v>11000</v>
      </c>
      <c r="E29" s="45">
        <f t="shared" si="0"/>
        <v>11000</v>
      </c>
      <c r="F29" s="86">
        <v>11000</v>
      </c>
      <c r="G29" s="87"/>
      <c r="H29" s="87"/>
      <c r="I29" s="87"/>
      <c r="J29" s="49" t="s">
        <v>13</v>
      </c>
    </row>
    <row r="30" spans="1:10" ht="52.5" customHeight="1" x14ac:dyDescent="0.25">
      <c r="A30" s="50"/>
      <c r="B30" s="69">
        <v>70007</v>
      </c>
      <c r="C30" s="70" t="s">
        <v>41</v>
      </c>
      <c r="D30" s="62">
        <v>11000</v>
      </c>
      <c r="E30" s="45">
        <f t="shared" si="0"/>
        <v>11000</v>
      </c>
      <c r="F30" s="86">
        <v>11000</v>
      </c>
      <c r="G30" s="87"/>
      <c r="H30" s="87"/>
      <c r="I30" s="87"/>
      <c r="J30" s="49" t="s">
        <v>13</v>
      </c>
    </row>
    <row r="31" spans="1:10" ht="63" customHeight="1" x14ac:dyDescent="0.25">
      <c r="A31" s="50"/>
      <c r="B31" s="69">
        <v>70007</v>
      </c>
      <c r="C31" s="70" t="s">
        <v>42</v>
      </c>
      <c r="D31" s="62">
        <v>11000</v>
      </c>
      <c r="E31" s="45">
        <f t="shared" si="0"/>
        <v>11000</v>
      </c>
      <c r="F31" s="86">
        <v>11000</v>
      </c>
      <c r="G31" s="87"/>
      <c r="H31" s="87"/>
      <c r="I31" s="87"/>
      <c r="J31" s="49" t="s">
        <v>13</v>
      </c>
    </row>
    <row r="32" spans="1:10" ht="52.5" customHeight="1" x14ac:dyDescent="0.25">
      <c r="A32" s="50"/>
      <c r="B32" s="69">
        <v>70007</v>
      </c>
      <c r="C32" s="70" t="s">
        <v>43</v>
      </c>
      <c r="D32" s="62">
        <v>25000</v>
      </c>
      <c r="E32" s="45">
        <f t="shared" si="0"/>
        <v>25000</v>
      </c>
      <c r="F32" s="86">
        <v>25000</v>
      </c>
      <c r="G32" s="87"/>
      <c r="H32" s="87"/>
      <c r="I32" s="87"/>
      <c r="J32" s="49" t="s">
        <v>13</v>
      </c>
    </row>
    <row r="33" spans="1:10" ht="52.5" customHeight="1" x14ac:dyDescent="0.25">
      <c r="A33" s="50"/>
      <c r="B33" s="69">
        <v>70007</v>
      </c>
      <c r="C33" s="70" t="s">
        <v>44</v>
      </c>
      <c r="D33" s="62">
        <v>11000</v>
      </c>
      <c r="E33" s="45">
        <f t="shared" si="0"/>
        <v>11000</v>
      </c>
      <c r="F33" s="86">
        <v>11000</v>
      </c>
      <c r="G33" s="87"/>
      <c r="H33" s="87"/>
      <c r="I33" s="87"/>
      <c r="J33" s="49" t="s">
        <v>13</v>
      </c>
    </row>
    <row r="34" spans="1:10" ht="52.5" customHeight="1" x14ac:dyDescent="0.25">
      <c r="A34" s="50"/>
      <c r="B34" s="69">
        <v>70007</v>
      </c>
      <c r="C34" s="70" t="s">
        <v>45</v>
      </c>
      <c r="D34" s="62">
        <v>11000</v>
      </c>
      <c r="E34" s="45">
        <f t="shared" si="0"/>
        <v>11000</v>
      </c>
      <c r="F34" s="86">
        <v>11000</v>
      </c>
      <c r="G34" s="87"/>
      <c r="H34" s="87"/>
      <c r="I34" s="87"/>
      <c r="J34" s="49" t="s">
        <v>13</v>
      </c>
    </row>
    <row r="35" spans="1:10" ht="52.5" customHeight="1" x14ac:dyDescent="0.25">
      <c r="A35" s="50"/>
      <c r="B35" s="69">
        <v>70007</v>
      </c>
      <c r="C35" s="70" t="s">
        <v>46</v>
      </c>
      <c r="D35" s="62">
        <v>90000</v>
      </c>
      <c r="E35" s="45">
        <f t="shared" si="0"/>
        <v>90000</v>
      </c>
      <c r="F35" s="86">
        <v>90000</v>
      </c>
      <c r="G35" s="87"/>
      <c r="H35" s="87"/>
      <c r="I35" s="87"/>
      <c r="J35" s="49" t="s">
        <v>13</v>
      </c>
    </row>
    <row r="36" spans="1:10" ht="52.5" customHeight="1" x14ac:dyDescent="0.25">
      <c r="A36" s="50"/>
      <c r="B36" s="69">
        <v>70007</v>
      </c>
      <c r="C36" s="70" t="s">
        <v>35</v>
      </c>
      <c r="D36" s="62">
        <v>30000</v>
      </c>
      <c r="E36" s="45">
        <f t="shared" si="0"/>
        <v>30000</v>
      </c>
      <c r="F36" s="86">
        <v>30000</v>
      </c>
      <c r="G36" s="87"/>
      <c r="H36" s="87"/>
      <c r="I36" s="87"/>
      <c r="J36" s="49" t="s">
        <v>13</v>
      </c>
    </row>
    <row r="37" spans="1:10" ht="52.5" customHeight="1" x14ac:dyDescent="0.25">
      <c r="A37" s="50"/>
      <c r="B37" s="69">
        <v>70007</v>
      </c>
      <c r="C37" s="70" t="s">
        <v>58</v>
      </c>
      <c r="D37" s="62">
        <v>92750</v>
      </c>
      <c r="E37" s="45">
        <f t="shared" si="0"/>
        <v>92750</v>
      </c>
      <c r="F37" s="86">
        <v>92750</v>
      </c>
      <c r="G37" s="87"/>
      <c r="H37" s="87"/>
      <c r="I37" s="87"/>
      <c r="J37" s="49" t="s">
        <v>13</v>
      </c>
    </row>
    <row r="38" spans="1:10" ht="52.5" customHeight="1" x14ac:dyDescent="0.25">
      <c r="A38" s="42"/>
      <c r="B38" s="69">
        <v>70007</v>
      </c>
      <c r="C38" s="70" t="s">
        <v>47</v>
      </c>
      <c r="D38" s="62">
        <v>60000</v>
      </c>
      <c r="E38" s="45">
        <f t="shared" si="0"/>
        <v>60000</v>
      </c>
      <c r="F38" s="86">
        <v>60000</v>
      </c>
      <c r="G38" s="87"/>
      <c r="H38" s="87"/>
      <c r="I38" s="87"/>
      <c r="J38" s="49" t="s">
        <v>13</v>
      </c>
    </row>
    <row r="39" spans="1:10" ht="52.5" customHeight="1" x14ac:dyDescent="0.25">
      <c r="A39" s="42"/>
      <c r="B39" s="69">
        <v>70007</v>
      </c>
      <c r="C39" s="70" t="s">
        <v>20</v>
      </c>
      <c r="D39" s="62">
        <v>40000</v>
      </c>
      <c r="E39" s="45">
        <f t="shared" si="0"/>
        <v>40000</v>
      </c>
      <c r="F39" s="86">
        <v>40000</v>
      </c>
      <c r="G39" s="87"/>
      <c r="H39" s="87"/>
      <c r="I39" s="86"/>
      <c r="J39" s="49" t="s">
        <v>13</v>
      </c>
    </row>
    <row r="40" spans="1:10" ht="52.5" customHeight="1" x14ac:dyDescent="0.25">
      <c r="A40" s="42"/>
      <c r="B40" s="69">
        <v>70007</v>
      </c>
      <c r="C40" s="70" t="s">
        <v>26</v>
      </c>
      <c r="D40" s="62">
        <v>40000</v>
      </c>
      <c r="E40" s="45">
        <f t="shared" si="0"/>
        <v>40000</v>
      </c>
      <c r="F40" s="86">
        <v>40000</v>
      </c>
      <c r="G40" s="87"/>
      <c r="H40" s="87"/>
      <c r="I40" s="87"/>
      <c r="J40" s="49" t="s">
        <v>13</v>
      </c>
    </row>
    <row r="41" spans="1:10" ht="52.5" customHeight="1" x14ac:dyDescent="0.25">
      <c r="A41" s="42"/>
      <c r="B41" s="69">
        <v>70007</v>
      </c>
      <c r="C41" s="70" t="s">
        <v>27</v>
      </c>
      <c r="D41" s="62">
        <v>40000</v>
      </c>
      <c r="E41" s="45">
        <f t="shared" si="0"/>
        <v>40000</v>
      </c>
      <c r="F41" s="86">
        <v>40000</v>
      </c>
      <c r="G41" s="87"/>
      <c r="H41" s="87"/>
      <c r="I41" s="87"/>
      <c r="J41" s="49" t="s">
        <v>13</v>
      </c>
    </row>
    <row r="42" spans="1:10" ht="36.75" customHeight="1" thickBot="1" x14ac:dyDescent="0.3">
      <c r="A42" s="68"/>
      <c r="B42" s="88">
        <v>70007</v>
      </c>
      <c r="C42" s="89" t="s">
        <v>28</v>
      </c>
      <c r="D42" s="90">
        <v>50000</v>
      </c>
      <c r="E42" s="91">
        <f t="shared" si="0"/>
        <v>50000</v>
      </c>
      <c r="F42" s="92">
        <v>50000</v>
      </c>
      <c r="G42" s="93"/>
      <c r="H42" s="93"/>
      <c r="I42" s="93"/>
      <c r="J42" s="94" t="s">
        <v>13</v>
      </c>
    </row>
    <row r="43" spans="1:10" ht="36.75" customHeight="1" thickBot="1" x14ac:dyDescent="0.3">
      <c r="A43" s="74">
        <v>750</v>
      </c>
      <c r="B43" s="95"/>
      <c r="C43" s="96" t="s">
        <v>16</v>
      </c>
      <c r="D43" s="97">
        <f>E43</f>
        <v>319000</v>
      </c>
      <c r="E43" s="32">
        <f>SUM(E44:E47)</f>
        <v>319000</v>
      </c>
      <c r="F43" s="32">
        <f>SUM(F44:F47)</f>
        <v>99000</v>
      </c>
      <c r="G43" s="32">
        <f>SUM(G44:G47)</f>
        <v>0</v>
      </c>
      <c r="H43" s="32">
        <f>SUM(H44:H47)</f>
        <v>220000</v>
      </c>
      <c r="I43" s="32">
        <f>SUM(I44:I47)</f>
        <v>0</v>
      </c>
      <c r="J43" s="98"/>
    </row>
    <row r="44" spans="1:10" ht="36.75" customHeight="1" x14ac:dyDescent="0.25">
      <c r="A44" s="34"/>
      <c r="B44" s="99">
        <v>75023</v>
      </c>
      <c r="C44" s="82" t="s">
        <v>72</v>
      </c>
      <c r="D44" s="83">
        <v>220000</v>
      </c>
      <c r="E44" s="37">
        <v>220000</v>
      </c>
      <c r="F44" s="100">
        <v>0</v>
      </c>
      <c r="G44" s="101"/>
      <c r="H44" s="102">
        <v>220000</v>
      </c>
      <c r="I44" s="101"/>
      <c r="J44" s="103" t="s">
        <v>13</v>
      </c>
    </row>
    <row r="45" spans="1:10" ht="36.75" customHeight="1" x14ac:dyDescent="0.25">
      <c r="A45" s="42"/>
      <c r="B45" s="51">
        <v>70095</v>
      </c>
      <c r="C45" s="70" t="s">
        <v>29</v>
      </c>
      <c r="D45" s="62">
        <v>40000</v>
      </c>
      <c r="E45" s="45">
        <f t="shared" si="0"/>
        <v>40000</v>
      </c>
      <c r="F45" s="52">
        <v>40000</v>
      </c>
      <c r="G45" s="63"/>
      <c r="H45" s="64"/>
      <c r="I45" s="63"/>
      <c r="J45" s="54" t="s">
        <v>13</v>
      </c>
    </row>
    <row r="46" spans="1:10" ht="36.75" customHeight="1" x14ac:dyDescent="0.25">
      <c r="A46" s="42"/>
      <c r="B46" s="51">
        <v>75023</v>
      </c>
      <c r="C46" s="70" t="s">
        <v>48</v>
      </c>
      <c r="D46" s="62">
        <v>30000</v>
      </c>
      <c r="E46" s="45">
        <f t="shared" si="0"/>
        <v>30000</v>
      </c>
      <c r="F46" s="52">
        <v>30000</v>
      </c>
      <c r="G46" s="63"/>
      <c r="H46" s="64"/>
      <c r="I46" s="63"/>
      <c r="J46" s="49" t="s">
        <v>13</v>
      </c>
    </row>
    <row r="47" spans="1:10" ht="36.75" customHeight="1" thickBot="1" x14ac:dyDescent="0.3">
      <c r="A47" s="68"/>
      <c r="B47" s="88">
        <v>75023</v>
      </c>
      <c r="C47" s="104" t="s">
        <v>49</v>
      </c>
      <c r="D47" s="105">
        <v>29000</v>
      </c>
      <c r="E47" s="91">
        <f t="shared" si="0"/>
        <v>29000</v>
      </c>
      <c r="F47" s="106">
        <v>29000</v>
      </c>
      <c r="G47" s="107"/>
      <c r="H47" s="108"/>
      <c r="I47" s="107"/>
      <c r="J47" s="94" t="s">
        <v>13</v>
      </c>
    </row>
    <row r="48" spans="1:10" ht="36.75" customHeight="1" x14ac:dyDescent="0.25">
      <c r="A48" s="109">
        <v>801</v>
      </c>
      <c r="B48" s="110"/>
      <c r="C48" s="111" t="s">
        <v>17</v>
      </c>
      <c r="D48" s="112">
        <f>E48</f>
        <v>310000</v>
      </c>
      <c r="E48" s="112">
        <f>SUM(E49:E52)</f>
        <v>310000</v>
      </c>
      <c r="F48" s="112">
        <f>SUM(F49:F52)</f>
        <v>160000</v>
      </c>
      <c r="G48" s="112">
        <f t="shared" ref="G48:I48" si="2">G50</f>
        <v>0</v>
      </c>
      <c r="H48" s="112">
        <f>SUM(H49:H52)</f>
        <v>150000</v>
      </c>
      <c r="I48" s="112">
        <f t="shared" si="2"/>
        <v>0</v>
      </c>
      <c r="J48" s="113"/>
    </row>
    <row r="49" spans="1:10" ht="36.75" customHeight="1" x14ac:dyDescent="0.25">
      <c r="A49" s="114"/>
      <c r="B49" s="69">
        <v>80101</v>
      </c>
      <c r="C49" s="115" t="s">
        <v>67</v>
      </c>
      <c r="D49" s="116">
        <v>160000</v>
      </c>
      <c r="E49" s="116">
        <v>160000</v>
      </c>
      <c r="F49" s="116">
        <v>160000</v>
      </c>
      <c r="G49" s="117"/>
      <c r="H49" s="117"/>
      <c r="I49" s="117"/>
      <c r="J49" s="118" t="s">
        <v>13</v>
      </c>
    </row>
    <row r="50" spans="1:10" s="3" customFormat="1" ht="66" customHeight="1" x14ac:dyDescent="0.25">
      <c r="A50" s="119"/>
      <c r="B50" s="120">
        <v>80101</v>
      </c>
      <c r="C50" s="121" t="s">
        <v>61</v>
      </c>
      <c r="D50" s="122">
        <v>60000</v>
      </c>
      <c r="E50" s="123">
        <v>60000</v>
      </c>
      <c r="F50" s="117"/>
      <c r="G50" s="124"/>
      <c r="H50" s="123">
        <v>60000</v>
      </c>
      <c r="I50" s="125"/>
      <c r="J50" s="126" t="s">
        <v>62</v>
      </c>
    </row>
    <row r="51" spans="1:10" s="3" customFormat="1" ht="66" customHeight="1" x14ac:dyDescent="0.25">
      <c r="A51" s="119"/>
      <c r="B51" s="120">
        <v>80101</v>
      </c>
      <c r="C51" s="121" t="s">
        <v>63</v>
      </c>
      <c r="D51" s="122">
        <v>30000</v>
      </c>
      <c r="E51" s="123">
        <v>30000</v>
      </c>
      <c r="F51" s="117"/>
      <c r="G51" s="124"/>
      <c r="H51" s="123">
        <v>30000</v>
      </c>
      <c r="I51" s="125"/>
      <c r="J51" s="126" t="s">
        <v>64</v>
      </c>
    </row>
    <row r="52" spans="1:10" s="3" customFormat="1" ht="57.75" customHeight="1" x14ac:dyDescent="0.25">
      <c r="A52" s="119"/>
      <c r="B52" s="120">
        <v>80101</v>
      </c>
      <c r="C52" s="121" t="s">
        <v>65</v>
      </c>
      <c r="D52" s="122">
        <v>60000</v>
      </c>
      <c r="E52" s="123">
        <v>60000</v>
      </c>
      <c r="F52" s="117"/>
      <c r="G52" s="124"/>
      <c r="H52" s="123">
        <v>60000</v>
      </c>
      <c r="I52" s="125"/>
      <c r="J52" s="126" t="s">
        <v>66</v>
      </c>
    </row>
    <row r="53" spans="1:10" s="3" customFormat="1" ht="36.75" customHeight="1" x14ac:dyDescent="0.25">
      <c r="A53" s="127">
        <v>853</v>
      </c>
      <c r="B53" s="127"/>
      <c r="C53" s="128" t="s">
        <v>68</v>
      </c>
      <c r="D53" s="129">
        <f>E53</f>
        <v>142422</v>
      </c>
      <c r="E53" s="130">
        <v>142422</v>
      </c>
      <c r="F53" s="131" t="s">
        <v>69</v>
      </c>
      <c r="G53" s="132" t="s">
        <v>69</v>
      </c>
      <c r="H53" s="130" t="s">
        <v>69</v>
      </c>
      <c r="I53" s="132">
        <v>142422</v>
      </c>
      <c r="J53" s="133"/>
    </row>
    <row r="54" spans="1:10" s="3" customFormat="1" ht="56.25" customHeight="1" x14ac:dyDescent="0.25">
      <c r="A54" s="119"/>
      <c r="B54" s="120">
        <v>85395</v>
      </c>
      <c r="C54" s="121" t="s">
        <v>70</v>
      </c>
      <c r="D54" s="122">
        <v>142422</v>
      </c>
      <c r="E54" s="123">
        <v>142422</v>
      </c>
      <c r="F54" s="117" t="s">
        <v>69</v>
      </c>
      <c r="G54" s="124" t="s">
        <v>69</v>
      </c>
      <c r="H54" s="123" t="s">
        <v>69</v>
      </c>
      <c r="I54" s="124">
        <v>142422</v>
      </c>
      <c r="J54" s="134" t="s">
        <v>13</v>
      </c>
    </row>
    <row r="55" spans="1:10" ht="36.75" customHeight="1" thickBot="1" x14ac:dyDescent="0.3">
      <c r="A55" s="135">
        <v>921</v>
      </c>
      <c r="B55" s="75"/>
      <c r="C55" s="76" t="s">
        <v>18</v>
      </c>
      <c r="D55" s="78">
        <f>SUM(D56:D60)</f>
        <v>117500</v>
      </c>
      <c r="E55" s="78">
        <f>SUM(E56:E60)</f>
        <v>117500</v>
      </c>
      <c r="F55" s="78">
        <f t="shared" ref="F55:I55" si="3">SUM(F56:F60)</f>
        <v>117500</v>
      </c>
      <c r="G55" s="78">
        <f t="shared" si="3"/>
        <v>0</v>
      </c>
      <c r="H55" s="78">
        <f t="shared" si="3"/>
        <v>0</v>
      </c>
      <c r="I55" s="78">
        <f t="shared" si="3"/>
        <v>0</v>
      </c>
      <c r="J55" s="136"/>
    </row>
    <row r="56" spans="1:10" ht="36.75" customHeight="1" x14ac:dyDescent="0.25">
      <c r="A56" s="34"/>
      <c r="B56" s="43">
        <v>92109</v>
      </c>
      <c r="C56" s="137" t="s">
        <v>21</v>
      </c>
      <c r="D56" s="138">
        <v>11000</v>
      </c>
      <c r="E56" s="37">
        <f t="shared" si="0"/>
        <v>11000</v>
      </c>
      <c r="F56" s="39">
        <v>11000</v>
      </c>
      <c r="G56" s="36"/>
      <c r="H56" s="139"/>
      <c r="I56" s="36"/>
      <c r="J56" s="41" t="s">
        <v>13</v>
      </c>
    </row>
    <row r="57" spans="1:10" ht="36.75" customHeight="1" x14ac:dyDescent="0.25">
      <c r="A57" s="42"/>
      <c r="B57" s="69">
        <v>92109</v>
      </c>
      <c r="C57" s="61" t="s">
        <v>50</v>
      </c>
      <c r="D57" s="140">
        <v>10500</v>
      </c>
      <c r="E57" s="45">
        <f t="shared" si="0"/>
        <v>10500</v>
      </c>
      <c r="F57" s="47">
        <v>10500</v>
      </c>
      <c r="G57" s="72"/>
      <c r="H57" s="73"/>
      <c r="I57" s="72"/>
      <c r="J57" s="49" t="s">
        <v>13</v>
      </c>
    </row>
    <row r="58" spans="1:10" ht="36.75" customHeight="1" x14ac:dyDescent="0.25">
      <c r="A58" s="42"/>
      <c r="B58" s="69">
        <v>92109</v>
      </c>
      <c r="C58" s="61" t="s">
        <v>51</v>
      </c>
      <c r="D58" s="140">
        <v>15000</v>
      </c>
      <c r="E58" s="45">
        <f t="shared" si="0"/>
        <v>15000</v>
      </c>
      <c r="F58" s="47">
        <v>15000</v>
      </c>
      <c r="G58" s="72"/>
      <c r="H58" s="73"/>
      <c r="I58" s="72"/>
      <c r="J58" s="49" t="s">
        <v>13</v>
      </c>
    </row>
    <row r="59" spans="1:10" ht="36.75" customHeight="1" x14ac:dyDescent="0.25">
      <c r="A59" s="68"/>
      <c r="B59" s="88">
        <v>92109</v>
      </c>
      <c r="C59" s="61" t="s">
        <v>71</v>
      </c>
      <c r="D59" s="141">
        <v>70000</v>
      </c>
      <c r="E59" s="91">
        <f t="shared" si="0"/>
        <v>70000</v>
      </c>
      <c r="F59" s="142">
        <v>70000</v>
      </c>
      <c r="G59" s="107"/>
      <c r="H59" s="108"/>
      <c r="I59" s="107"/>
      <c r="J59" s="94"/>
    </row>
    <row r="60" spans="1:10" ht="36.75" customHeight="1" thickBot="1" x14ac:dyDescent="0.3">
      <c r="A60" s="68"/>
      <c r="B60" s="88">
        <v>92109</v>
      </c>
      <c r="C60" s="104" t="s">
        <v>52</v>
      </c>
      <c r="D60" s="141">
        <v>11000</v>
      </c>
      <c r="E60" s="91">
        <f t="shared" si="0"/>
        <v>11000</v>
      </c>
      <c r="F60" s="142">
        <v>11000</v>
      </c>
      <c r="G60" s="107"/>
      <c r="H60" s="108"/>
      <c r="I60" s="107"/>
      <c r="J60" s="94" t="s">
        <v>13</v>
      </c>
    </row>
    <row r="61" spans="1:10" ht="36.75" customHeight="1" thickBot="1" x14ac:dyDescent="0.3">
      <c r="A61" s="143" t="s">
        <v>19</v>
      </c>
      <c r="B61" s="144"/>
      <c r="C61" s="144"/>
      <c r="D61" s="145">
        <f>D9+D13+D25+D43+D48+D55+D53</f>
        <v>4486206</v>
      </c>
      <c r="E61" s="145">
        <f>E9+E13+E25+E43+E48+E55+E53</f>
        <v>4486206</v>
      </c>
      <c r="F61" s="145">
        <f>F9+F13+F25+F43+F48+F55+F51</f>
        <v>2077970</v>
      </c>
      <c r="G61" s="145">
        <f>G9+G13+G25+G43+G48+G55+G51</f>
        <v>0</v>
      </c>
      <c r="H61" s="145">
        <f>H9+H13+H25+H43+H48+H55</f>
        <v>2265814</v>
      </c>
      <c r="I61" s="145">
        <f>I9+I13+I25+I43+I48+I55+I51+I53</f>
        <v>142422</v>
      </c>
      <c r="J61" s="146"/>
    </row>
  </sheetData>
  <mergeCells count="13">
    <mergeCell ref="H1:J1"/>
    <mergeCell ref="E6:E7"/>
    <mergeCell ref="F6:I6"/>
    <mergeCell ref="A61:C61"/>
    <mergeCell ref="H2:J2"/>
    <mergeCell ref="A3:J3"/>
    <mergeCell ref="A4:J4"/>
    <mergeCell ref="A5:A7"/>
    <mergeCell ref="B5:B7"/>
    <mergeCell ref="C5:C7"/>
    <mergeCell ref="D5:D7"/>
    <mergeCell ref="E5:I5"/>
    <mergeCell ref="J5:J7"/>
  </mergeCells>
  <phoneticPr fontId="4" type="noConversion"/>
  <pageMargins left="0.70866141732283461" right="0.70866141732283461" top="0.98425196850393704" bottom="0.6692913385826772" header="0.78740157480314965" footer="0.78740157480314965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Tomasz Kołodziejczyk</cp:lastModifiedBy>
  <cp:lastPrinted>2022-01-21T11:53:14Z</cp:lastPrinted>
  <dcterms:created xsi:type="dcterms:W3CDTF">2017-11-13T14:05:37Z</dcterms:created>
  <dcterms:modified xsi:type="dcterms:W3CDTF">2022-01-21T11:53:31Z</dcterms:modified>
</cp:coreProperties>
</file>